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SVC 26-30\"/>
    </mc:Choice>
  </mc:AlternateContent>
  <xr:revisionPtr revIDLastSave="0" documentId="13_ncr:1_{2DAEEC93-DF93-4465-8F5B-870AB0977CC0}" xr6:coauthVersionLast="47" xr6:coauthVersionMax="47" xr10:uidLastSave="{00000000-0000-0000-0000-000000000000}"/>
  <bookViews>
    <workbookView xWindow="-108" yWindow="-108" windowWidth="23256" windowHeight="12456" tabRatio="878" xr2:uid="{00000000-000D-0000-FFFF-FFFF00000000}"/>
  </bookViews>
  <sheets>
    <sheet name="PL2" sheetId="1" r:id="rId1"/>
  </sheets>
  <definedNames>
    <definedName name="_xlnm._FilterDatabase" localSheetId="0" hidden="1">'PL2'!$A$6:$AA$53</definedName>
    <definedName name="_xlnm.Print_Titles" localSheetId="0">'PL2'!$6:$7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L10" i="1"/>
  <c r="K9" i="1"/>
  <c r="E9" i="1"/>
  <c r="F9" i="1"/>
  <c r="G9" i="1"/>
  <c r="H9" i="1"/>
  <c r="I9" i="1"/>
  <c r="J9" i="1"/>
  <c r="I34" i="1"/>
  <c r="I36" i="1"/>
  <c r="I35" i="1"/>
  <c r="K35" i="1"/>
  <c r="K36" i="1"/>
  <c r="J35" i="1"/>
  <c r="J36" i="1"/>
  <c r="K34" i="1"/>
  <c r="J34" i="1"/>
  <c r="L34" i="1"/>
  <c r="M34" i="1"/>
  <c r="N34" i="1"/>
  <c r="O34" i="1"/>
  <c r="M35" i="1"/>
  <c r="M10" i="1"/>
  <c r="M9" i="1" s="1"/>
  <c r="N10" i="1"/>
  <c r="N9" i="1" s="1"/>
  <c r="O10" i="1"/>
  <c r="P10" i="1"/>
  <c r="Q10" i="1"/>
  <c r="Q9" i="1" s="1"/>
  <c r="R10" i="1"/>
  <c r="R9" i="1" s="1"/>
  <c r="S10" i="1"/>
  <c r="S9" i="1" s="1"/>
  <c r="T10" i="1"/>
  <c r="U10" i="1"/>
  <c r="V10" i="1"/>
  <c r="V9" i="1" s="1"/>
  <c r="W10" i="1"/>
  <c r="W9" i="1" s="1"/>
  <c r="X10" i="1"/>
  <c r="Y10" i="1"/>
  <c r="Y9" i="1" s="1"/>
  <c r="Z10" i="1"/>
  <c r="Z9" i="1" s="1"/>
  <c r="AA10" i="1"/>
  <c r="AA9" i="1" s="1"/>
  <c r="D10" i="1"/>
  <c r="E10" i="1"/>
  <c r="F10" i="1"/>
  <c r="G10" i="1"/>
  <c r="H10" i="1"/>
  <c r="I10" i="1"/>
  <c r="J10" i="1"/>
  <c r="K10" i="1"/>
  <c r="P9" i="1"/>
  <c r="T9" i="1"/>
  <c r="U9" i="1"/>
  <c r="X9" i="1"/>
  <c r="E44" i="1"/>
  <c r="F44" i="1"/>
  <c r="G44" i="1"/>
  <c r="H44" i="1"/>
  <c r="D34" i="1"/>
  <c r="E34" i="1"/>
  <c r="F34" i="1"/>
  <c r="G34" i="1"/>
  <c r="H34" i="1"/>
  <c r="F25" i="1"/>
  <c r="G25" i="1"/>
  <c r="H25" i="1"/>
  <c r="E25" i="1"/>
  <c r="D25" i="1" s="1"/>
  <c r="D29" i="1"/>
  <c r="D27" i="1"/>
  <c r="D28" i="1"/>
  <c r="D30" i="1"/>
  <c r="D31" i="1"/>
  <c r="D32" i="1"/>
  <c r="D33" i="1"/>
  <c r="D26" i="1"/>
  <c r="D19" i="1"/>
  <c r="D20" i="1"/>
  <c r="E19" i="1"/>
  <c r="D18" i="1"/>
  <c r="D12" i="1"/>
  <c r="D13" i="1"/>
  <c r="D14" i="1"/>
  <c r="D15" i="1"/>
  <c r="D16" i="1"/>
  <c r="D17" i="1"/>
  <c r="E12" i="1"/>
  <c r="D51" i="1"/>
  <c r="D44" i="1"/>
  <c r="M36" i="1"/>
  <c r="D21" i="1"/>
  <c r="D22" i="1"/>
  <c r="D23" i="1"/>
  <c r="D24" i="1"/>
  <c r="D35" i="1"/>
  <c r="D36" i="1"/>
  <c r="D45" i="1"/>
  <c r="D46" i="1"/>
  <c r="D47" i="1"/>
  <c r="D48" i="1"/>
  <c r="D49" i="1"/>
  <c r="D50" i="1"/>
  <c r="D52" i="1"/>
  <c r="D53" i="1"/>
  <c r="D11" i="1"/>
  <c r="M11" i="1"/>
  <c r="K11" i="1"/>
  <c r="J11" i="1"/>
  <c r="I11" i="1" s="1"/>
  <c r="O9" i="1" l="1"/>
</calcChain>
</file>

<file path=xl/sharedStrings.xml><?xml version="1.0" encoding="utf-8"?>
<sst xmlns="http://schemas.openxmlformats.org/spreadsheetml/2006/main" count="171" uniqueCount="118">
  <si>
    <t>Hiện trạng và nhu cầu đầu tư xây dựng cơ sở vật chất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</si>
  <si>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</si>
  <si>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</si>
  <si>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</si>
  <si>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</si>
  <si>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</si>
  <si>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</si>
  <si>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b</t>
  </si>
  <si>
    <t>phòng</t>
  </si>
  <si>
    <t>Nhà</t>
  </si>
  <si>
    <t>6=7+8</t>
  </si>
  <si>
    <t>7=11+14+17+20+23+26</t>
  </si>
  <si>
    <t>8=12+15+18+21+24+27</t>
  </si>
  <si>
    <t>13=14+15</t>
  </si>
  <si>
    <t>16=17+18</t>
  </si>
  <si>
    <t>19=20+21</t>
  </si>
  <si>
    <t>22=23+24</t>
  </si>
  <si>
    <t>25=26+27</t>
  </si>
  <si>
    <t>STT</t>
  </si>
  <si>
    <t>a</t>
  </si>
  <si>
    <t>c</t>
  </si>
  <si>
    <t>1=2+3+4+5</t>
  </si>
  <si>
    <t>Tổng nhu cầu kinh phí dự kiến (triệu đồng)</t>
  </si>
  <si>
    <t>TIỂU HỌC</t>
  </si>
  <si>
    <t>B</t>
  </si>
  <si>
    <t>Hiện trạng</t>
  </si>
  <si>
    <t>Phụ lục 2</t>
  </si>
  <si>
    <t>Phòng giáo viên</t>
  </si>
  <si>
    <t>Nhà bếp</t>
  </si>
  <si>
    <t>Kho bếp</t>
  </si>
  <si>
    <t>Khối phụ trợ</t>
  </si>
  <si>
    <t>Phòng họp</t>
  </si>
  <si>
    <t>Nhà kho</t>
  </si>
  <si>
    <t>Khối phòng học tập</t>
  </si>
  <si>
    <t>Phòng học</t>
  </si>
  <si>
    <t>Phòng học bộ môn Âm nhạc</t>
  </si>
  <si>
    <t>Phòng học bộ môn Khoa học - công nghệ</t>
  </si>
  <si>
    <t>Phòng học bộ môn Tin học</t>
  </si>
  <si>
    <t>Phòng học bộ môn Ngoại ngữ</t>
  </si>
  <si>
    <t>Khối phòng hỗ trợ học tập</t>
  </si>
  <si>
    <t>Thư viện</t>
  </si>
  <si>
    <t>Phòng thiết bị giáo dục</t>
  </si>
  <si>
    <t>Phòng tư vấn học đường và hỗ trợ giáo dục học sinh khuyết tật học hòa nhập</t>
  </si>
  <si>
    <t>Phòng Đội Thiếu niên</t>
  </si>
  <si>
    <t>Phòng truyền thống</t>
  </si>
  <si>
    <t>Phòng Y tế trường học</t>
  </si>
  <si>
    <t>Khu để xe học sinh</t>
  </si>
  <si>
    <t>Khu vệ sinh học sinh</t>
  </si>
  <si>
    <t>Phòng nghỉ giáo viên</t>
  </si>
  <si>
    <t>Khu sân chơi, thể dục thể thao</t>
  </si>
  <si>
    <t>Nhà đa năng</t>
  </si>
  <si>
    <t>Khối phục vụ sinh hoạt</t>
  </si>
  <si>
    <t>Nhà ăn</t>
  </si>
  <si>
    <t>Nhà ở nội trú</t>
  </si>
  <si>
    <t>Phòng quản lý học sinh</t>
  </si>
  <si>
    <t>Phòng sinh hoạt chung</t>
  </si>
  <si>
    <t>Khu</t>
  </si>
  <si>
    <t>Cải tạo</t>
  </si>
  <si>
    <t>Khối phòng hành chính quản trị</t>
  </si>
  <si>
    <t>THỰC TRẠNG VÀ NHU CẦU CƠ SỞ VẬT CHẤT CÁC CƠ SỞ GIÁO DỤC MẦM NON, TIỂU HỌC VÀ THCS GIAI ĐOẠN 2026-2030</t>
  </si>
  <si>
    <t>Nhu cầu giai đoạn 2026-2030</t>
  </si>
  <si>
    <t>Năm 2026</t>
  </si>
  <si>
    <t>Năm 2027</t>
  </si>
  <si>
    <t>Năm 2028</t>
  </si>
  <si>
    <t>Năm 2029</t>
  </si>
  <si>
    <t>Năm 2030</t>
  </si>
  <si>
    <t>1.1</t>
  </si>
  <si>
    <t>1.2</t>
  </si>
  <si>
    <t>-</t>
  </si>
  <si>
    <t>Đơn vị tính</t>
  </si>
  <si>
    <t>2.1</t>
  </si>
  <si>
    <t>2.2</t>
  </si>
  <si>
    <t>3.1</t>
  </si>
  <si>
    <t>3.2</t>
  </si>
  <si>
    <t>3.3</t>
  </si>
  <si>
    <t>3.4</t>
  </si>
  <si>
    <t>3.5</t>
  </si>
  <si>
    <t>Cổng, hàng rào</t>
  </si>
  <si>
    <t>hạng mục</t>
  </si>
  <si>
    <t>4.1</t>
  </si>
  <si>
    <t>Phòng Hiệu trưởng</t>
  </si>
  <si>
    <t>Phòng Phó Hiệu trưởng</t>
  </si>
  <si>
    <t>4.2</t>
  </si>
  <si>
    <t>Văn phòng</t>
  </si>
  <si>
    <t>Phòng bảo vệ</t>
  </si>
  <si>
    <t>Khu vệ sinh giáo viên, cán bộ, nhân viên</t>
  </si>
  <si>
    <t>Khu để xe của giáo viên, cán bộ, nhân viên</t>
  </si>
  <si>
    <t>Hạ tầng kỹ thuật</t>
  </si>
  <si>
    <t>5.1</t>
  </si>
  <si>
    <t>5.2</t>
  </si>
  <si>
    <t>5.3</t>
  </si>
  <si>
    <t>5.4</t>
  </si>
  <si>
    <t>5.5</t>
  </si>
  <si>
    <t>Hệ thống cấp nước sạch</t>
  </si>
  <si>
    <t>Hệ thống</t>
  </si>
  <si>
    <t>Hệ thống phòng cháy, chữa cháy</t>
  </si>
  <si>
    <t>Phòng học bộ môn, trong đó:</t>
  </si>
  <si>
    <t>Phòng học bộ Môn Mỹ thuật</t>
  </si>
  <si>
    <t>Phòng học bộ môn Tự nhiên và xã hội</t>
  </si>
  <si>
    <t>2.3</t>
  </si>
  <si>
    <t>2.4</t>
  </si>
  <si>
    <t>2.5</t>
  </si>
  <si>
    <t>3.6</t>
  </si>
  <si>
    <t>3.7</t>
  </si>
  <si>
    <t>3.8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</si>
  <si>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</si>
  <si>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</si>
  <si>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</si>
  <si>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</si>
  <si>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</si>
  <si>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</si>
  <si>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</si>
  <si>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</si>
  <si>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</si>
  <si>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ỦY BAN NHÂN DÂN XÃ BA DINH</t>
  </si>
  <si>
    <t>TRƯỜNG TIỂU HỌC BA DINH</t>
  </si>
  <si>
    <t>TRÊN ĐỊA BÀN XÃ BA DINH</t>
  </si>
  <si>
    <t>(Kèm theo Báo cáo số 136/BC-THBD ngày 19 tháng 8 năm 2025 của Trường Tiểu học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</si>
</sst>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-* #,##0.00\ _þ_-;\-* #,##0.00\ _þ_-;_-* &quot;-&quot;??\ _þ_-;_-@_-"/>
    <numFmt numFmtId="166" formatCode="_-* #,##0.00\ _₫_-;\-* #,##0.00\ _₫_-;_-* &quot;-&quot;??\ _₫_-;_-@_-"/>
  </numFmts>
  <fonts count="3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20"/>
      <name val="Arial"/>
      <family val="2"/>
      <charset val="163"/>
    </font>
    <font>
      <b/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17"/>
      <name val="Arial"/>
      <family val="2"/>
      <charset val="163"/>
    </font>
    <font>
      <b/>
      <sz val="15"/>
      <color indexed="56"/>
      <name val="Arial"/>
      <family val="2"/>
      <charset val="163"/>
    </font>
    <font>
      <b/>
      <sz val="13"/>
      <color indexed="56"/>
      <name val="Arial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62"/>
      <name val="Arial"/>
      <family val="2"/>
      <charset val="163"/>
    </font>
    <font>
      <sz val="11"/>
      <color indexed="52"/>
      <name val="Arial"/>
      <family val="2"/>
      <charset val="163"/>
    </font>
    <font>
      <sz val="11"/>
      <color indexed="60"/>
      <name val="Arial"/>
      <family val="2"/>
      <charset val="163"/>
    </font>
    <font>
      <b/>
      <sz val="11"/>
      <color indexed="63"/>
      <name val="Arial"/>
      <family val="2"/>
      <charset val="163"/>
    </font>
    <font>
      <sz val="18"/>
      <color indexed="56"/>
      <name val="Times New Roman"/>
      <family val="2"/>
      <charset val="163"/>
    </font>
    <font>
      <b/>
      <sz val="11"/>
      <color indexed="8"/>
      <name val="Arial"/>
      <family val="2"/>
      <charset val="163"/>
    </font>
    <font>
      <sz val="11"/>
      <color indexed="10"/>
      <name val="Arial"/>
      <family val="2"/>
      <charset val="163"/>
    </font>
    <font>
      <sz val="12"/>
      <name val="Times New Roman"/>
      <family val="1"/>
    </font>
    <font>
      <sz val="11"/>
      <color theme="1"/>
      <name val="Arial"/>
      <family val="2"/>
    </font>
    <font>
      <b/>
      <sz val="1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41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4" fillId="0" borderId="9" applyNumberFormat="0" applyFill="0" applyAlignment="0" applyProtection="0"/>
    <xf numFmtId="0" fontId="25" fillId="22" borderId="0" applyNumberFormat="0" applyBorder="0" applyAlignment="0" applyProtection="0"/>
    <xf numFmtId="0" fontId="12" fillId="23" borderId="10" applyNumberFormat="0" applyFont="0" applyAlignment="0" applyProtection="0"/>
    <xf numFmtId="0" fontId="26" fillId="20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30" fillId="0" borderId="0"/>
    <xf numFmtId="0" fontId="31" fillId="0" borderId="0"/>
  </cellStyleXfs>
  <cellXfs count="41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2" fillId="0" borderId="1" xfId="0" quotePrefix="1" applyFont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3" fontId="6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right" vertical="center" wrapText="1"/>
      <protection locked="0"/>
    </xf>
    <xf numFmtId="0" fontId="32" fillId="0" borderId="1" xfId="0" applyFont="1" applyBorder="1" applyAlignment="1">
      <alignment horizontal="center" vertical="center" wrapText="1"/>
    </xf>
    <xf numFmtId="0" fontId="38" fillId="24" borderId="1" xfId="0" applyFont="1" applyFill="1" applyBorder="1" applyAlignment="1">
      <alignment horizontal="center" vertical="center" wrapText="1"/>
    </xf>
    <xf numFmtId="0" fontId="38" fillId="24" borderId="1" xfId="0" applyFont="1" applyFill="1" applyBorder="1" applyAlignment="1">
      <alignment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4" fillId="25" borderId="1" xfId="0" applyFont="1" applyFill="1" applyBorder="1" applyAlignment="1">
      <alignment horizontal="center" vertical="center" wrapText="1"/>
    </xf>
    <xf numFmtId="0" fontId="4" fillId="25" borderId="1" xfId="0" applyFont="1" applyFill="1" applyBorder="1" applyAlignment="1">
      <alignment horizontal="left" vertical="center" wrapText="1"/>
    </xf>
    <xf numFmtId="3" fontId="4" fillId="25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right" vertical="center" wrapText="1"/>
      <protection locked="0"/>
    </xf>
    <xf numFmtId="1" fontId="6" fillId="0" borderId="1" xfId="0" applyNumberFormat="1" applyFont="1" applyBorder="1" applyAlignment="1" applyProtection="1">
      <alignment horizontal="right" vertical="center" wrapText="1"/>
      <protection locked="0"/>
    </xf>
    <xf numFmtId="3" fontId="4" fillId="25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49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ccent1 2" xfId="22" xr:uid="{00000000-0005-0000-0000-000012000000}"/>
    <cellStyle name="Accent2 2" xfId="23" xr:uid="{00000000-0005-0000-0000-000013000000}"/>
    <cellStyle name="Accent3 2" xfId="24" xr:uid="{00000000-0005-0000-0000-000014000000}"/>
    <cellStyle name="Accent4 2" xfId="25" xr:uid="{00000000-0005-0000-0000-000015000000}"/>
    <cellStyle name="Accent5 2" xfId="26" xr:uid="{00000000-0005-0000-0000-000016000000}"/>
    <cellStyle name="Accent6 2" xfId="27" xr:uid="{00000000-0005-0000-0000-000017000000}"/>
    <cellStyle name="Bad 2" xfId="28" xr:uid="{00000000-0005-0000-0000-000018000000}"/>
    <cellStyle name="Calculation 2" xfId="29" xr:uid="{00000000-0005-0000-0000-000019000000}"/>
    <cellStyle name="Check Cell 2" xfId="30" xr:uid="{00000000-0005-0000-0000-00001A000000}"/>
    <cellStyle name="Comma [0] 2" xfId="31" xr:uid="{00000000-0005-0000-0000-00001B000000}"/>
    <cellStyle name="Comma 2" xfId="1" xr:uid="{00000000-0005-0000-0000-00001C000000}"/>
    <cellStyle name="Comma 3" xfId="2" xr:uid="{00000000-0005-0000-0000-00001D000000}"/>
    <cellStyle name="Comma 4" xfId="46" xr:uid="{00000000-0005-0000-0000-00001E000000}"/>
    <cellStyle name="Explanatory Text 2" xfId="32" xr:uid="{00000000-0005-0000-0000-00001F000000}"/>
    <cellStyle name="Good 2" xfId="33" xr:uid="{00000000-0005-0000-0000-000020000000}"/>
    <cellStyle name="Heading 1 2" xfId="34" xr:uid="{00000000-0005-0000-0000-000021000000}"/>
    <cellStyle name="Heading 2 2" xfId="35" xr:uid="{00000000-0005-0000-0000-000022000000}"/>
    <cellStyle name="Heading 3 2" xfId="36" xr:uid="{00000000-0005-0000-0000-000023000000}"/>
    <cellStyle name="Heading 4 2" xfId="37" xr:uid="{00000000-0005-0000-0000-000024000000}"/>
    <cellStyle name="Input 2" xfId="38" xr:uid="{00000000-0005-0000-0000-000025000000}"/>
    <cellStyle name="Linked Cell 2" xfId="39" xr:uid="{00000000-0005-0000-0000-000026000000}"/>
    <cellStyle name="Neutral 2" xfId="40" xr:uid="{00000000-0005-0000-0000-000027000000}"/>
    <cellStyle name="Normal" xfId="0" builtinId="0"/>
    <cellStyle name="Normal 2" xfId="3" xr:uid="{00000000-0005-0000-0000-000029000000}"/>
    <cellStyle name="Normal 3" xfId="47" xr:uid="{00000000-0005-0000-0000-00002A000000}"/>
    <cellStyle name="Normal 4" xfId="48" xr:uid="{00000000-0005-0000-0000-00002B000000}"/>
    <cellStyle name="Note 2" xfId="41" xr:uid="{00000000-0005-0000-0000-00002C000000}"/>
    <cellStyle name="Output 2" xfId="42" xr:uid="{00000000-0005-0000-0000-00002D000000}"/>
    <cellStyle name="Title 2" xfId="43" xr:uid="{00000000-0005-0000-0000-00002E000000}"/>
    <cellStyle name="Total 2" xfId="44" xr:uid="{00000000-0005-0000-0000-00002F000000}"/>
    <cellStyle name="Warning Text 2" xfId="4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2</xdr:row>
      <xdr:rowOff>3810</xdr:rowOff>
    </xdr:from>
    <xdr:to>
      <xdr:col>2</xdr:col>
      <xdr:colOff>85725</xdr:colOff>
      <xdr:row>2</xdr:row>
      <xdr:rowOff>3810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872490" y="400050"/>
          <a:ext cx="146113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"/>
  <sheetViews>
    <sheetView tabSelected="1" zoomScale="85" zoomScaleNormal="85" workbookViewId="0">
      <pane ySplit="7" topLeftCell="A39" activePane="bottomLeft" state="frozen"/>
      <selection pane="bottomLeft" activeCell="L9" sqref="L9"/>
    </sheetView>
  </sheetViews>
  <sheetFormatPr defaultColWidth="9.109375" defaultRowHeight="14.4" x14ac:dyDescent="0.3"/>
  <cols>
    <col min="1" max="1" width="4.6640625" customWidth="1"/>
    <col min="2" max="2" width="28.109375" customWidth="1"/>
    <col min="3" max="3" width="9.109375" customWidth="1"/>
    <col min="4" max="9" width="7.5546875" customWidth="1"/>
    <col min="10" max="11" width="9.6640625" customWidth="1"/>
    <col min="12" max="12" width="11" customWidth="1"/>
    <col min="13" max="27" width="8" customWidth="1"/>
  </cols>
  <sheetData>
    <row r="1" spans="1:28" ht="15.75" customHeight="1" x14ac:dyDescent="0.3">
      <c r="A1" s="35" t="s">
        <v>114</v>
      </c>
      <c r="B1" s="35"/>
      <c r="C1" s="35"/>
      <c r="D1" s="35"/>
      <c r="E1" s="1"/>
      <c r="F1" s="1"/>
      <c r="G1" s="2"/>
      <c r="H1" s="2"/>
      <c r="Y1" s="14" t="s">
        <v>26</v>
      </c>
    </row>
    <row r="2" spans="1:28" ht="15.75" customHeight="1" x14ac:dyDescent="0.3">
      <c r="A2" s="35" t="s">
        <v>115</v>
      </c>
      <c r="B2" s="35"/>
      <c r="C2" s="35"/>
      <c r="D2" s="35"/>
      <c r="E2" s="3"/>
      <c r="F2" s="3"/>
      <c r="G2" s="2"/>
      <c r="H2" s="2"/>
    </row>
    <row r="3" spans="1:28" ht="21" customHeight="1" x14ac:dyDescent="0.3">
      <c r="A3" s="34" t="s">
        <v>59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8" ht="21" customHeight="1" x14ac:dyDescent="0.3">
      <c r="A4" s="34" t="s">
        <v>116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8" ht="23.25" customHeight="1" x14ac:dyDescent="0.3">
      <c r="A5" s="40" t="s">
        <v>117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8" ht="31.5" customHeight="1" x14ac:dyDescent="0.3">
      <c r="A6" s="36" t="s">
        <v>18</v>
      </c>
      <c r="B6" s="37" t="s">
        <v>0</v>
      </c>
      <c r="C6" s="38" t="s">
        <v>69</v>
      </c>
      <c r="D6" s="37" t="s">
        <v>25</v>
      </c>
      <c r="E6" s="37"/>
      <c r="F6" s="37"/>
      <c r="G6" s="37"/>
      <c r="H6" s="37"/>
      <c r="I6" s="37" t="s">
        <v>60</v>
      </c>
      <c r="J6" s="37"/>
      <c r="K6" s="37"/>
      <c r="L6" s="37"/>
      <c r="M6" s="37" t="s">
        <v>61</v>
      </c>
      <c r="N6" s="37"/>
      <c r="O6" s="37"/>
      <c r="P6" s="37" t="s">
        <v>62</v>
      </c>
      <c r="Q6" s="37"/>
      <c r="R6" s="37"/>
      <c r="S6" s="37" t="s">
        <v>63</v>
      </c>
      <c r="T6" s="37"/>
      <c r="U6" s="37"/>
      <c r="V6" s="37" t="s">
        <v>64</v>
      </c>
      <c r="W6" s="37"/>
      <c r="X6" s="37"/>
      <c r="Y6" s="37" t="s">
        <v>65</v>
      </c>
      <c r="Z6" s="37"/>
      <c r="AA6" s="37"/>
    </row>
    <row r="7" spans="1:28" ht="59.25" customHeight="1" x14ac:dyDescent="0.3">
      <c r="A7" s="36"/>
      <c r="B7" s="37"/>
      <c r="C7" s="39"/>
      <c r="D7" s="19" t="s">
        <v>1</v>
      </c>
      <c r="E7" s="12" t="s">
        <v>2</v>
      </c>
      <c r="F7" s="12" t="s">
        <v>3</v>
      </c>
      <c r="G7" s="19" t="s">
        <v>4</v>
      </c>
      <c r="H7" s="19" t="s">
        <v>5</v>
      </c>
      <c r="I7" s="19" t="s">
        <v>1</v>
      </c>
      <c r="J7" s="19" t="s">
        <v>6</v>
      </c>
      <c r="K7" s="19" t="s">
        <v>57</v>
      </c>
      <c r="L7" s="8" t="s">
        <v>22</v>
      </c>
      <c r="M7" s="19" t="s">
        <v>1</v>
      </c>
      <c r="N7" s="19" t="s">
        <v>6</v>
      </c>
      <c r="O7" s="19" t="s">
        <v>57</v>
      </c>
      <c r="P7" s="19" t="s">
        <v>1</v>
      </c>
      <c r="Q7" s="19" t="s">
        <v>6</v>
      </c>
      <c r="R7" s="19" t="s">
        <v>57</v>
      </c>
      <c r="S7" s="19" t="s">
        <v>1</v>
      </c>
      <c r="T7" s="19" t="s">
        <v>6</v>
      </c>
      <c r="U7" s="19" t="s">
        <v>57</v>
      </c>
      <c r="V7" s="19" t="s">
        <v>1</v>
      </c>
      <c r="W7" s="19" t="s">
        <v>6</v>
      </c>
      <c r="X7" s="19" t="s">
        <v>57</v>
      </c>
      <c r="Y7" s="19" t="s">
        <v>1</v>
      </c>
      <c r="Z7" s="19" t="s">
        <v>6</v>
      </c>
      <c r="AA7" s="19" t="s">
        <v>57</v>
      </c>
    </row>
    <row r="8" spans="1:28" ht="28.5" customHeight="1" x14ac:dyDescent="0.3">
      <c r="A8" s="5" t="s">
        <v>19</v>
      </c>
      <c r="B8" s="5" t="s">
        <v>7</v>
      </c>
      <c r="C8" s="5" t="s">
        <v>20</v>
      </c>
      <c r="D8" s="5" t="s">
        <v>21</v>
      </c>
      <c r="E8" s="6">
        <v>2</v>
      </c>
      <c r="F8" s="6">
        <v>3</v>
      </c>
      <c r="G8" s="6">
        <v>4</v>
      </c>
      <c r="H8" s="6">
        <v>5</v>
      </c>
      <c r="I8" s="5" t="s">
        <v>10</v>
      </c>
      <c r="J8" s="5" t="s">
        <v>11</v>
      </c>
      <c r="K8" s="5" t="s">
        <v>12</v>
      </c>
      <c r="L8" s="6">
        <v>9</v>
      </c>
      <c r="M8" s="5" t="s">
        <v>13</v>
      </c>
      <c r="N8" s="5">
        <v>14</v>
      </c>
      <c r="O8" s="6">
        <v>15</v>
      </c>
      <c r="P8" s="5" t="s">
        <v>14</v>
      </c>
      <c r="Q8" s="5">
        <v>17</v>
      </c>
      <c r="R8" s="6">
        <v>18</v>
      </c>
      <c r="S8" s="5" t="s">
        <v>15</v>
      </c>
      <c r="T8" s="5">
        <v>20</v>
      </c>
      <c r="U8" s="6">
        <v>21</v>
      </c>
      <c r="V8" s="5" t="s">
        <v>16</v>
      </c>
      <c r="W8" s="5">
        <v>23</v>
      </c>
      <c r="X8" s="6">
        <v>24</v>
      </c>
      <c r="Y8" s="5" t="s">
        <v>17</v>
      </c>
      <c r="Z8" s="5">
        <v>26</v>
      </c>
      <c r="AA8" s="6">
        <v>27</v>
      </c>
    </row>
    <row r="9" spans="1:28" ht="18" customHeight="1" x14ac:dyDescent="0.3">
      <c r="A9" s="26" t="s">
        <v>24</v>
      </c>
      <c r="B9" s="27" t="s">
        <v>23</v>
      </c>
      <c r="C9" s="28"/>
      <c r="D9" s="28"/>
      <c r="E9" s="28">
        <f t="shared" ref="E9:J9" si="0">E10+E19+E25+E34+E37+E44</f>
        <v>44</v>
      </c>
      <c r="F9" s="28">
        <f t="shared" si="0"/>
        <v>2</v>
      </c>
      <c r="G9" s="28">
        <f t="shared" si="0"/>
        <v>4</v>
      </c>
      <c r="H9" s="28">
        <f t="shared" si="0"/>
        <v>0</v>
      </c>
      <c r="I9" s="28">
        <f t="shared" si="0"/>
        <v>15</v>
      </c>
      <c r="J9" s="28">
        <f t="shared" si="0"/>
        <v>4</v>
      </c>
      <c r="K9" s="28">
        <f>K10+K19+K25+K34+K37+K44</f>
        <v>11</v>
      </c>
      <c r="L9" s="31">
        <f>L10+L19+L25+L34+L37+L44</f>
        <v>3030</v>
      </c>
      <c r="M9" s="28">
        <f t="shared" ref="M9:AA9" si="1">M10+M19+M25+M34+M37+M44</f>
        <v>15</v>
      </c>
      <c r="N9" s="28">
        <f t="shared" si="1"/>
        <v>4</v>
      </c>
      <c r="O9" s="28">
        <f t="shared" si="1"/>
        <v>11</v>
      </c>
      <c r="P9" s="28">
        <f t="shared" si="1"/>
        <v>0</v>
      </c>
      <c r="Q9" s="28">
        <f t="shared" si="1"/>
        <v>0</v>
      </c>
      <c r="R9" s="28">
        <f t="shared" si="1"/>
        <v>0</v>
      </c>
      <c r="S9" s="28">
        <f t="shared" si="1"/>
        <v>0</v>
      </c>
      <c r="T9" s="28">
        <f t="shared" si="1"/>
        <v>0</v>
      </c>
      <c r="U9" s="28">
        <f t="shared" si="1"/>
        <v>0</v>
      </c>
      <c r="V9" s="28">
        <f t="shared" si="1"/>
        <v>0</v>
      </c>
      <c r="W9" s="28">
        <f t="shared" si="1"/>
        <v>0</v>
      </c>
      <c r="X9" s="28">
        <f t="shared" si="1"/>
        <v>0</v>
      </c>
      <c r="Y9" s="28">
        <f t="shared" si="1"/>
        <v>0</v>
      </c>
      <c r="Z9" s="28">
        <f t="shared" si="1"/>
        <v>0</v>
      </c>
      <c r="AA9" s="28">
        <f t="shared" si="1"/>
        <v>0</v>
      </c>
      <c r="AB9" s="13"/>
    </row>
    <row r="10" spans="1:28" ht="18" customHeight="1" x14ac:dyDescent="0.3">
      <c r="A10" s="20">
        <v>1</v>
      </c>
      <c r="B10" s="21" t="s">
        <v>33</v>
      </c>
      <c r="C10" s="4"/>
      <c r="D10" s="10">
        <f t="shared" ref="D10:K10" si="2">D11+D12</f>
        <v>28</v>
      </c>
      <c r="E10" s="10">
        <f t="shared" si="2"/>
        <v>24</v>
      </c>
      <c r="F10" s="10">
        <f t="shared" si="2"/>
        <v>2</v>
      </c>
      <c r="G10" s="10">
        <f t="shared" si="2"/>
        <v>2</v>
      </c>
      <c r="H10" s="10">
        <f t="shared" si="2"/>
        <v>0</v>
      </c>
      <c r="I10" s="10">
        <f t="shared" si="2"/>
        <v>11</v>
      </c>
      <c r="J10" s="10">
        <f t="shared" si="2"/>
        <v>3</v>
      </c>
      <c r="K10" s="10">
        <f t="shared" si="2"/>
        <v>8</v>
      </c>
      <c r="L10" s="32">
        <f>L11+L12</f>
        <v>1740</v>
      </c>
      <c r="M10" s="10">
        <f t="shared" ref="M10" si="3">M11+M12</f>
        <v>11</v>
      </c>
      <c r="N10" s="10">
        <f t="shared" ref="N10" si="4">N11+N12</f>
        <v>3</v>
      </c>
      <c r="O10" s="10">
        <f t="shared" ref="O10" si="5">O11+O12</f>
        <v>8</v>
      </c>
      <c r="P10" s="10">
        <f t="shared" ref="P10" si="6">P11+P12</f>
        <v>0</v>
      </c>
      <c r="Q10" s="10">
        <f t="shared" ref="Q10" si="7">Q11+Q12</f>
        <v>0</v>
      </c>
      <c r="R10" s="10">
        <f t="shared" ref="R10" si="8">R11+R12</f>
        <v>0</v>
      </c>
      <c r="S10" s="10">
        <f t="shared" ref="S10" si="9">S11+S12</f>
        <v>0</v>
      </c>
      <c r="T10" s="10">
        <f t="shared" ref="T10:U10" si="10">T11+T12</f>
        <v>0</v>
      </c>
      <c r="U10" s="10">
        <f t="shared" si="10"/>
        <v>0</v>
      </c>
      <c r="V10" s="10">
        <f t="shared" ref="V10" si="11">V11+V12</f>
        <v>0</v>
      </c>
      <c r="W10" s="10">
        <f t="shared" ref="W10" si="12">W11+W12</f>
        <v>0</v>
      </c>
      <c r="X10" s="10">
        <f t="shared" ref="X10" si="13">X11+X12</f>
        <v>0</v>
      </c>
      <c r="Y10" s="10">
        <f t="shared" ref="Y10" si="14">Y11+Y12</f>
        <v>0</v>
      </c>
      <c r="Z10" s="10">
        <f t="shared" ref="Z10" si="15">Z11+Z12</f>
        <v>0</v>
      </c>
      <c r="AA10" s="10">
        <f t="shared" ref="AA10" si="16">AA11+AA12</f>
        <v>0</v>
      </c>
      <c r="AB10" s="13"/>
    </row>
    <row r="11" spans="1:28" ht="18" customHeight="1" x14ac:dyDescent="0.3">
      <c r="A11" s="22" t="s">
        <v>66</v>
      </c>
      <c r="B11" s="23" t="s">
        <v>34</v>
      </c>
      <c r="C11" s="4" t="s">
        <v>8</v>
      </c>
      <c r="D11" s="10">
        <f>E11+F11+G11+H11</f>
        <v>23</v>
      </c>
      <c r="E11" s="10">
        <v>19</v>
      </c>
      <c r="F11" s="10">
        <v>2</v>
      </c>
      <c r="G11" s="10">
        <v>2</v>
      </c>
      <c r="H11" s="10"/>
      <c r="I11" s="10">
        <f>J11+K11</f>
        <v>11</v>
      </c>
      <c r="J11" s="10">
        <f>N11+Q11+T11+W11+Z11</f>
        <v>3</v>
      </c>
      <c r="K11" s="10">
        <f>O11+R11+U11+X11+AA11</f>
        <v>8</v>
      </c>
      <c r="L11" s="15">
        <v>1740</v>
      </c>
      <c r="M11" s="10">
        <f>N11+O11</f>
        <v>11</v>
      </c>
      <c r="N11" s="10">
        <v>3</v>
      </c>
      <c r="O11" s="10">
        <v>8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3"/>
    </row>
    <row r="12" spans="1:28" ht="18" customHeight="1" x14ac:dyDescent="0.3">
      <c r="A12" s="22" t="s">
        <v>67</v>
      </c>
      <c r="B12" s="23" t="s">
        <v>96</v>
      </c>
      <c r="C12" s="4" t="s">
        <v>8</v>
      </c>
      <c r="D12" s="10">
        <f t="shared" ref="D12:D17" si="17">E12+F12+G12+H12</f>
        <v>5</v>
      </c>
      <c r="E12" s="10">
        <f>SUM(E13:E18)</f>
        <v>5</v>
      </c>
      <c r="F12" s="17"/>
      <c r="G12" s="17"/>
      <c r="H12" s="17"/>
      <c r="I12" s="10"/>
      <c r="J12" s="9"/>
      <c r="K12" s="9"/>
      <c r="L12" s="18"/>
      <c r="M12" s="10"/>
      <c r="N12" s="17"/>
      <c r="O12" s="17"/>
      <c r="P12" s="10"/>
      <c r="Q12" s="17"/>
      <c r="R12" s="17"/>
      <c r="S12" s="10"/>
      <c r="T12" s="17"/>
      <c r="U12" s="17"/>
      <c r="V12" s="10"/>
      <c r="W12" s="17"/>
      <c r="X12" s="17"/>
      <c r="Y12" s="10"/>
      <c r="Z12" s="17"/>
      <c r="AA12" s="17"/>
      <c r="AB12" s="13"/>
    </row>
    <row r="13" spans="1:28" ht="18" customHeight="1" x14ac:dyDescent="0.3">
      <c r="A13" s="22" t="s">
        <v>68</v>
      </c>
      <c r="B13" s="23" t="s">
        <v>35</v>
      </c>
      <c r="C13" s="4" t="s">
        <v>8</v>
      </c>
      <c r="D13" s="10">
        <f t="shared" si="17"/>
        <v>1</v>
      </c>
      <c r="E13" s="17">
        <v>1</v>
      </c>
      <c r="F13" s="17"/>
      <c r="G13" s="17"/>
      <c r="H13" s="17"/>
      <c r="I13" s="10"/>
      <c r="J13" s="9"/>
      <c r="K13" s="9"/>
      <c r="L13" s="18"/>
      <c r="M13" s="10"/>
      <c r="N13" s="17"/>
      <c r="O13" s="17"/>
      <c r="P13" s="10"/>
      <c r="Q13" s="17"/>
      <c r="R13" s="17"/>
      <c r="S13" s="10"/>
      <c r="T13" s="17"/>
      <c r="U13" s="17"/>
      <c r="V13" s="10"/>
      <c r="W13" s="17"/>
      <c r="X13" s="17"/>
      <c r="Y13" s="10"/>
      <c r="Z13" s="17"/>
      <c r="AA13" s="17"/>
      <c r="AB13" s="13"/>
    </row>
    <row r="14" spans="1:28" ht="18" customHeight="1" x14ac:dyDescent="0.3">
      <c r="A14" s="22" t="s">
        <v>68</v>
      </c>
      <c r="B14" s="23" t="s">
        <v>97</v>
      </c>
      <c r="C14" s="4" t="s">
        <v>8</v>
      </c>
      <c r="D14" s="10">
        <f t="shared" si="17"/>
        <v>1</v>
      </c>
      <c r="E14" s="17">
        <v>1</v>
      </c>
      <c r="F14" s="17"/>
      <c r="G14" s="17"/>
      <c r="H14" s="17"/>
      <c r="I14" s="10"/>
      <c r="J14" s="9"/>
      <c r="K14" s="9"/>
      <c r="L14" s="18"/>
      <c r="M14" s="10"/>
      <c r="N14" s="17"/>
      <c r="O14" s="17"/>
      <c r="P14" s="10"/>
      <c r="Q14" s="17"/>
      <c r="R14" s="17"/>
      <c r="S14" s="10"/>
      <c r="T14" s="17"/>
      <c r="U14" s="17"/>
      <c r="V14" s="10"/>
      <c r="W14" s="17"/>
      <c r="X14" s="17"/>
      <c r="Y14" s="10"/>
      <c r="Z14" s="17"/>
      <c r="AA14" s="17"/>
      <c r="AB14" s="13"/>
    </row>
    <row r="15" spans="1:28" ht="31.2" x14ac:dyDescent="0.3">
      <c r="A15" s="22" t="s">
        <v>68</v>
      </c>
      <c r="B15" s="23" t="s">
        <v>36</v>
      </c>
      <c r="C15" s="4" t="s">
        <v>8</v>
      </c>
      <c r="D15" s="10">
        <f t="shared" si="17"/>
        <v>1</v>
      </c>
      <c r="E15" s="17">
        <v>1</v>
      </c>
      <c r="F15" s="17"/>
      <c r="G15" s="17"/>
      <c r="H15" s="17"/>
      <c r="I15" s="10"/>
      <c r="J15" s="9"/>
      <c r="K15" s="9"/>
      <c r="L15" s="18"/>
      <c r="M15" s="10"/>
      <c r="N15" s="17"/>
      <c r="O15" s="17"/>
      <c r="P15" s="10"/>
      <c r="Q15" s="17"/>
      <c r="R15" s="17"/>
      <c r="S15" s="10"/>
      <c r="T15" s="17"/>
      <c r="U15" s="17"/>
      <c r="V15" s="10"/>
      <c r="W15" s="17"/>
      <c r="X15" s="17"/>
      <c r="Y15" s="10"/>
      <c r="Z15" s="17"/>
      <c r="AA15" s="17"/>
      <c r="AB15" s="13"/>
    </row>
    <row r="16" spans="1:28" ht="37.5" customHeight="1" x14ac:dyDescent="0.3">
      <c r="A16" s="22" t="s">
        <v>68</v>
      </c>
      <c r="B16" s="23" t="s">
        <v>98</v>
      </c>
      <c r="C16" s="4" t="s">
        <v>8</v>
      </c>
      <c r="D16" s="10">
        <f t="shared" si="17"/>
        <v>0</v>
      </c>
      <c r="E16" s="17"/>
      <c r="F16" s="17"/>
      <c r="G16" s="17"/>
      <c r="H16" s="17"/>
      <c r="I16" s="10"/>
      <c r="J16" s="9"/>
      <c r="K16" s="9"/>
      <c r="L16" s="18"/>
      <c r="M16" s="10"/>
      <c r="N16" s="17"/>
      <c r="O16" s="17"/>
      <c r="P16" s="10"/>
      <c r="Q16" s="17"/>
      <c r="R16" s="17"/>
      <c r="S16" s="10"/>
      <c r="T16" s="17"/>
      <c r="U16" s="17"/>
      <c r="V16" s="10"/>
      <c r="W16" s="17"/>
      <c r="X16" s="17"/>
      <c r="Y16" s="10"/>
      <c r="Z16" s="17"/>
      <c r="AA16" s="17"/>
      <c r="AB16" s="13"/>
    </row>
    <row r="17" spans="1:28" ht="21.75" customHeight="1" x14ac:dyDescent="0.3">
      <c r="A17" s="22" t="s">
        <v>68</v>
      </c>
      <c r="B17" s="23" t="s">
        <v>37</v>
      </c>
      <c r="C17" s="4" t="s">
        <v>8</v>
      </c>
      <c r="D17" s="10">
        <f t="shared" si="17"/>
        <v>1</v>
      </c>
      <c r="E17" s="17">
        <v>1</v>
      </c>
      <c r="F17" s="17"/>
      <c r="G17" s="17"/>
      <c r="H17" s="17"/>
      <c r="I17" s="10"/>
      <c r="J17" s="9"/>
      <c r="K17" s="9"/>
      <c r="L17" s="18"/>
      <c r="M17" s="10"/>
      <c r="N17" s="17"/>
      <c r="O17" s="17"/>
      <c r="P17" s="10"/>
      <c r="Q17" s="17"/>
      <c r="R17" s="17"/>
      <c r="S17" s="10"/>
      <c r="T17" s="17"/>
      <c r="U17" s="17"/>
      <c r="V17" s="10"/>
      <c r="W17" s="17"/>
      <c r="X17" s="17"/>
      <c r="Y17" s="10"/>
      <c r="Z17" s="17"/>
      <c r="AA17" s="17"/>
      <c r="AB17" s="13"/>
    </row>
    <row r="18" spans="1:28" ht="21.75" customHeight="1" x14ac:dyDescent="0.3">
      <c r="A18" s="22"/>
      <c r="B18" s="23" t="s">
        <v>38</v>
      </c>
      <c r="C18" s="4" t="s">
        <v>8</v>
      </c>
      <c r="D18" s="10">
        <f>E18+F18+G18+H18</f>
        <v>1</v>
      </c>
      <c r="E18" s="17">
        <v>1</v>
      </c>
      <c r="F18" s="17"/>
      <c r="G18" s="17"/>
      <c r="H18" s="17"/>
      <c r="I18" s="10"/>
      <c r="J18" s="9"/>
      <c r="K18" s="9"/>
      <c r="L18" s="18"/>
      <c r="M18" s="10"/>
      <c r="N18" s="17"/>
      <c r="O18" s="17"/>
      <c r="P18" s="10"/>
      <c r="Q18" s="17"/>
      <c r="R18" s="17"/>
      <c r="S18" s="10"/>
      <c r="T18" s="17"/>
      <c r="U18" s="17"/>
      <c r="V18" s="10"/>
      <c r="W18" s="17"/>
      <c r="X18" s="17"/>
      <c r="Y18" s="10"/>
      <c r="Z18" s="17"/>
      <c r="AA18" s="17"/>
      <c r="AB18" s="13"/>
    </row>
    <row r="19" spans="1:28" ht="15.6" x14ac:dyDescent="0.3">
      <c r="A19" s="20">
        <v>2</v>
      </c>
      <c r="B19" s="21" t="s">
        <v>39</v>
      </c>
      <c r="C19" s="4"/>
      <c r="D19" s="10">
        <f>E19+F19+G19+H19</f>
        <v>4</v>
      </c>
      <c r="E19" s="10">
        <f>SUM(E20:E24)</f>
        <v>4</v>
      </c>
      <c r="F19" s="17"/>
      <c r="G19" s="17"/>
      <c r="H19" s="17"/>
      <c r="I19" s="10"/>
      <c r="J19" s="9"/>
      <c r="K19" s="9"/>
      <c r="L19" s="18"/>
      <c r="M19" s="10"/>
      <c r="N19" s="17"/>
      <c r="O19" s="17"/>
      <c r="P19" s="10"/>
      <c r="Q19" s="17"/>
      <c r="R19" s="17"/>
      <c r="S19" s="10"/>
      <c r="T19" s="17"/>
      <c r="U19" s="17"/>
      <c r="V19" s="10"/>
      <c r="W19" s="17"/>
      <c r="X19" s="17"/>
      <c r="Y19" s="10"/>
      <c r="Z19" s="17"/>
      <c r="AA19" s="17"/>
      <c r="AB19" s="13"/>
    </row>
    <row r="20" spans="1:28" ht="15.6" x14ac:dyDescent="0.3">
      <c r="A20" s="22" t="s">
        <v>70</v>
      </c>
      <c r="B20" s="23" t="s">
        <v>40</v>
      </c>
      <c r="C20" s="4" t="s">
        <v>8</v>
      </c>
      <c r="D20" s="10">
        <f>E20+F20+G20+H20</f>
        <v>1</v>
      </c>
      <c r="E20" s="17">
        <v>1</v>
      </c>
      <c r="F20" s="17"/>
      <c r="G20" s="17"/>
      <c r="H20" s="17"/>
      <c r="I20" s="10"/>
      <c r="J20" s="9"/>
      <c r="K20" s="9"/>
      <c r="L20" s="18"/>
      <c r="M20" s="10"/>
      <c r="N20" s="17"/>
      <c r="O20" s="17"/>
      <c r="P20" s="10"/>
      <c r="Q20" s="17"/>
      <c r="R20" s="17"/>
      <c r="S20" s="10"/>
      <c r="T20" s="17"/>
      <c r="U20" s="17"/>
      <c r="V20" s="10"/>
      <c r="W20" s="17"/>
      <c r="X20" s="17"/>
      <c r="Y20" s="10"/>
      <c r="Z20" s="17"/>
      <c r="AA20" s="17"/>
      <c r="AB20" s="13"/>
    </row>
    <row r="21" spans="1:28" ht="15.6" x14ac:dyDescent="0.3">
      <c r="A21" s="22" t="s">
        <v>71</v>
      </c>
      <c r="B21" s="23" t="s">
        <v>41</v>
      </c>
      <c r="C21" s="4" t="s">
        <v>8</v>
      </c>
      <c r="D21" s="10">
        <f t="shared" ref="D21:D53" si="18">E21+F21+G21+H21</f>
        <v>1</v>
      </c>
      <c r="E21" s="17">
        <v>1</v>
      </c>
      <c r="F21" s="17"/>
      <c r="G21" s="17"/>
      <c r="H21" s="17"/>
      <c r="I21" s="10"/>
      <c r="J21" s="9"/>
      <c r="K21" s="9"/>
      <c r="L21" s="18"/>
      <c r="M21" s="10"/>
      <c r="N21" s="17"/>
      <c r="O21" s="17"/>
      <c r="P21" s="10"/>
      <c r="Q21" s="17"/>
      <c r="R21" s="17"/>
      <c r="S21" s="10"/>
      <c r="T21" s="17"/>
      <c r="U21" s="17"/>
      <c r="V21" s="10"/>
      <c r="W21" s="17"/>
      <c r="X21" s="17"/>
      <c r="Y21" s="10"/>
      <c r="Z21" s="17"/>
      <c r="AA21" s="17"/>
      <c r="AB21" s="13"/>
    </row>
    <row r="22" spans="1:28" ht="46.8" x14ac:dyDescent="0.3">
      <c r="A22" s="22" t="s">
        <v>99</v>
      </c>
      <c r="B22" s="23" t="s">
        <v>42</v>
      </c>
      <c r="C22" s="4" t="s">
        <v>8</v>
      </c>
      <c r="D22" s="10">
        <f t="shared" si="18"/>
        <v>1</v>
      </c>
      <c r="E22" s="10">
        <v>1</v>
      </c>
      <c r="F22" s="10"/>
      <c r="G22" s="10"/>
      <c r="H22" s="10"/>
      <c r="I22" s="10"/>
      <c r="J22" s="10"/>
      <c r="K22" s="10"/>
      <c r="L22" s="15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3"/>
    </row>
    <row r="23" spans="1:28" ht="15.6" x14ac:dyDescent="0.3">
      <c r="A23" s="22" t="s">
        <v>100</v>
      </c>
      <c r="B23" s="23" t="s">
        <v>43</v>
      </c>
      <c r="C23" s="4" t="s">
        <v>8</v>
      </c>
      <c r="D23" s="10">
        <f t="shared" si="18"/>
        <v>0</v>
      </c>
      <c r="E23" s="17"/>
      <c r="F23" s="17"/>
      <c r="G23" s="17"/>
      <c r="H23" s="17"/>
      <c r="I23" s="10"/>
      <c r="J23" s="9"/>
      <c r="K23" s="9"/>
      <c r="L23" s="18"/>
      <c r="M23" s="10"/>
      <c r="N23" s="17"/>
      <c r="O23" s="17"/>
      <c r="P23" s="10"/>
      <c r="Q23" s="17"/>
      <c r="R23" s="17"/>
      <c r="S23" s="10"/>
      <c r="T23" s="17"/>
      <c r="U23" s="17"/>
      <c r="V23" s="10"/>
      <c r="W23" s="17"/>
      <c r="X23" s="17"/>
      <c r="Y23" s="10"/>
      <c r="Z23" s="17"/>
      <c r="AA23" s="17"/>
      <c r="AB23" s="13"/>
    </row>
    <row r="24" spans="1:28" ht="15.6" x14ac:dyDescent="0.3">
      <c r="A24" s="22" t="s">
        <v>101</v>
      </c>
      <c r="B24" s="23" t="s">
        <v>44</v>
      </c>
      <c r="C24" s="4" t="s">
        <v>8</v>
      </c>
      <c r="D24" s="10">
        <f t="shared" si="18"/>
        <v>1</v>
      </c>
      <c r="E24" s="17">
        <v>1</v>
      </c>
      <c r="F24" s="17"/>
      <c r="G24" s="17"/>
      <c r="H24" s="17"/>
      <c r="I24" s="10"/>
      <c r="J24" s="9"/>
      <c r="K24" s="9"/>
      <c r="L24" s="18"/>
      <c r="M24" s="10"/>
      <c r="N24" s="17"/>
      <c r="O24" s="17"/>
      <c r="P24" s="10"/>
      <c r="Q24" s="17"/>
      <c r="R24" s="17"/>
      <c r="S24" s="10"/>
      <c r="T24" s="17"/>
      <c r="U24" s="17"/>
      <c r="V24" s="10"/>
      <c r="W24" s="17"/>
      <c r="X24" s="17"/>
      <c r="Y24" s="10"/>
      <c r="Z24" s="17"/>
      <c r="AA24" s="17"/>
      <c r="AB24" s="13"/>
    </row>
    <row r="25" spans="1:28" ht="15.6" x14ac:dyDescent="0.3">
      <c r="A25" s="20">
        <v>3</v>
      </c>
      <c r="B25" s="21" t="s">
        <v>30</v>
      </c>
      <c r="C25" s="4"/>
      <c r="D25" s="10">
        <f>E25+F25+G25+H25</f>
        <v>10</v>
      </c>
      <c r="E25" s="10">
        <f>SUM(E26:E33)</f>
        <v>8</v>
      </c>
      <c r="F25" s="10">
        <f t="shared" ref="F25:H25" si="19">SUM(F26:F33)</f>
        <v>0</v>
      </c>
      <c r="G25" s="10">
        <f t="shared" si="19"/>
        <v>2</v>
      </c>
      <c r="H25" s="10">
        <f t="shared" si="19"/>
        <v>0</v>
      </c>
      <c r="I25" s="10"/>
      <c r="J25" s="9"/>
      <c r="K25" s="9"/>
      <c r="L25" s="18"/>
      <c r="M25" s="10"/>
      <c r="N25" s="17"/>
      <c r="O25" s="17"/>
      <c r="P25" s="10"/>
      <c r="Q25" s="17"/>
      <c r="R25" s="17"/>
      <c r="S25" s="10"/>
      <c r="T25" s="17"/>
      <c r="U25" s="17"/>
      <c r="V25" s="10"/>
      <c r="W25" s="17"/>
      <c r="X25" s="17"/>
      <c r="Y25" s="10"/>
      <c r="Z25" s="17"/>
      <c r="AA25" s="17"/>
      <c r="AB25" s="13"/>
    </row>
    <row r="26" spans="1:28" ht="24" customHeight="1" x14ac:dyDescent="0.3">
      <c r="A26" s="22" t="s">
        <v>72</v>
      </c>
      <c r="B26" s="23" t="s">
        <v>31</v>
      </c>
      <c r="C26" s="4" t="s">
        <v>8</v>
      </c>
      <c r="D26" s="10">
        <f>E26+F26+G26+H26</f>
        <v>1</v>
      </c>
      <c r="E26" s="17">
        <v>1</v>
      </c>
      <c r="F26" s="17"/>
      <c r="G26" s="17"/>
      <c r="H26" s="17"/>
      <c r="I26" s="10"/>
      <c r="J26" s="9"/>
      <c r="K26" s="9"/>
      <c r="L26" s="18"/>
      <c r="M26" s="10"/>
      <c r="N26" s="17"/>
      <c r="O26" s="17"/>
      <c r="P26" s="10"/>
      <c r="Q26" s="17"/>
      <c r="R26" s="17"/>
      <c r="S26" s="10"/>
      <c r="T26" s="17"/>
      <c r="U26" s="17"/>
      <c r="V26" s="10"/>
      <c r="W26" s="17"/>
      <c r="X26" s="17"/>
      <c r="Y26" s="10"/>
      <c r="Z26" s="17"/>
      <c r="AA26" s="17"/>
      <c r="AB26" s="13"/>
    </row>
    <row r="27" spans="1:28" ht="15.6" x14ac:dyDescent="0.3">
      <c r="A27" s="22" t="s">
        <v>73</v>
      </c>
      <c r="B27" s="23" t="s">
        <v>45</v>
      </c>
      <c r="C27" s="4" t="s">
        <v>8</v>
      </c>
      <c r="D27" s="10">
        <f t="shared" ref="D27:D33" si="20">E27+F27+G27+H27</f>
        <v>1</v>
      </c>
      <c r="E27" s="17">
        <v>1</v>
      </c>
      <c r="F27" s="17"/>
      <c r="G27" s="17"/>
      <c r="H27" s="17"/>
      <c r="I27" s="10"/>
      <c r="J27" s="9"/>
      <c r="K27" s="9"/>
      <c r="L27" s="18"/>
      <c r="M27" s="10"/>
      <c r="N27" s="17"/>
      <c r="O27" s="17"/>
      <c r="P27" s="10"/>
      <c r="Q27" s="17"/>
      <c r="R27" s="17"/>
      <c r="S27" s="10"/>
      <c r="T27" s="17"/>
      <c r="U27" s="17"/>
      <c r="V27" s="10"/>
      <c r="W27" s="17"/>
      <c r="X27" s="17"/>
      <c r="Y27" s="10"/>
      <c r="Z27" s="17"/>
      <c r="AA27" s="17"/>
      <c r="AB27" s="13"/>
    </row>
    <row r="28" spans="1:28" ht="24.75" customHeight="1" x14ac:dyDescent="0.3">
      <c r="A28" s="22" t="s">
        <v>74</v>
      </c>
      <c r="B28" s="23" t="s">
        <v>32</v>
      </c>
      <c r="C28" s="4" t="s">
        <v>8</v>
      </c>
      <c r="D28" s="10">
        <f t="shared" si="20"/>
        <v>0</v>
      </c>
      <c r="E28" s="17"/>
      <c r="F28" s="17"/>
      <c r="G28" s="17"/>
      <c r="H28" s="17"/>
      <c r="I28" s="10"/>
      <c r="J28" s="9"/>
      <c r="K28" s="9"/>
      <c r="L28" s="18"/>
      <c r="M28" s="10"/>
      <c r="N28" s="17"/>
      <c r="O28" s="17"/>
      <c r="P28" s="10"/>
      <c r="Q28" s="17"/>
      <c r="R28" s="17"/>
      <c r="S28" s="10"/>
      <c r="T28" s="17"/>
      <c r="U28" s="17"/>
      <c r="V28" s="10"/>
      <c r="W28" s="17"/>
      <c r="X28" s="17"/>
      <c r="Y28" s="10"/>
      <c r="Z28" s="17"/>
      <c r="AA28" s="17"/>
      <c r="AB28" s="13"/>
    </row>
    <row r="29" spans="1:28" ht="15.6" x14ac:dyDescent="0.3">
      <c r="A29" s="22" t="s">
        <v>75</v>
      </c>
      <c r="B29" s="23" t="s">
        <v>46</v>
      </c>
      <c r="C29" s="4" t="s">
        <v>56</v>
      </c>
      <c r="D29" s="10">
        <f>E29+F29+G29+H29</f>
        <v>2</v>
      </c>
      <c r="E29" s="17"/>
      <c r="F29" s="17"/>
      <c r="G29" s="17">
        <v>2</v>
      </c>
      <c r="H29" s="17"/>
      <c r="I29" s="10"/>
      <c r="J29" s="9"/>
      <c r="K29" s="9"/>
      <c r="L29" s="18"/>
      <c r="M29" s="10"/>
      <c r="N29" s="17"/>
      <c r="O29" s="17"/>
      <c r="P29" s="10"/>
      <c r="Q29" s="17"/>
      <c r="R29" s="17"/>
      <c r="S29" s="10"/>
      <c r="T29" s="17"/>
      <c r="U29" s="17"/>
      <c r="V29" s="10"/>
      <c r="W29" s="17"/>
      <c r="X29" s="17"/>
      <c r="Y29" s="10"/>
      <c r="Z29" s="17"/>
      <c r="AA29" s="17"/>
      <c r="AB29" s="13"/>
    </row>
    <row r="30" spans="1:28" ht="15.6" x14ac:dyDescent="0.3">
      <c r="A30" s="22" t="s">
        <v>76</v>
      </c>
      <c r="B30" s="23" t="s">
        <v>47</v>
      </c>
      <c r="C30" s="4" t="s">
        <v>56</v>
      </c>
      <c r="D30" s="10">
        <f t="shared" si="20"/>
        <v>3</v>
      </c>
      <c r="E30" s="17">
        <v>3</v>
      </c>
      <c r="F30" s="17"/>
      <c r="G30" s="17"/>
      <c r="H30" s="17"/>
      <c r="I30" s="10"/>
      <c r="J30" s="9"/>
      <c r="K30" s="9"/>
      <c r="L30" s="18"/>
      <c r="M30" s="10"/>
      <c r="N30" s="17"/>
      <c r="O30" s="17"/>
      <c r="P30" s="10"/>
      <c r="Q30" s="17"/>
      <c r="R30" s="17"/>
      <c r="S30" s="10"/>
      <c r="T30" s="17"/>
      <c r="U30" s="17"/>
      <c r="V30" s="10"/>
      <c r="W30" s="17"/>
      <c r="X30" s="17"/>
      <c r="Y30" s="10"/>
      <c r="Z30" s="17"/>
      <c r="AA30" s="17"/>
      <c r="AB30" s="13"/>
    </row>
    <row r="31" spans="1:28" ht="15.6" x14ac:dyDescent="0.3">
      <c r="A31" s="22" t="s">
        <v>102</v>
      </c>
      <c r="B31" s="23" t="s">
        <v>77</v>
      </c>
      <c r="C31" s="4" t="s">
        <v>78</v>
      </c>
      <c r="D31" s="10">
        <f t="shared" si="20"/>
        <v>1</v>
      </c>
      <c r="E31" s="17">
        <v>1</v>
      </c>
      <c r="F31" s="17"/>
      <c r="G31" s="17"/>
      <c r="H31" s="17"/>
      <c r="I31" s="10"/>
      <c r="J31" s="9"/>
      <c r="K31" s="9"/>
      <c r="L31" s="18"/>
      <c r="M31" s="10"/>
      <c r="N31" s="17"/>
      <c r="O31" s="17"/>
      <c r="P31" s="10"/>
      <c r="Q31" s="17"/>
      <c r="R31" s="17"/>
      <c r="S31" s="10"/>
      <c r="T31" s="17"/>
      <c r="U31" s="17"/>
      <c r="V31" s="10"/>
      <c r="W31" s="17"/>
      <c r="X31" s="17"/>
      <c r="Y31" s="10"/>
      <c r="Z31" s="17"/>
      <c r="AA31" s="17"/>
      <c r="AB31" s="13"/>
    </row>
    <row r="32" spans="1:28" ht="15.6" x14ac:dyDescent="0.3">
      <c r="A32" s="22" t="s">
        <v>103</v>
      </c>
      <c r="B32" s="23" t="s">
        <v>48</v>
      </c>
      <c r="C32" s="4" t="s">
        <v>8</v>
      </c>
      <c r="D32" s="10">
        <f t="shared" si="20"/>
        <v>2</v>
      </c>
      <c r="E32" s="10">
        <v>2</v>
      </c>
      <c r="F32" s="10"/>
      <c r="G32" s="10"/>
      <c r="H32" s="10"/>
      <c r="I32" s="10"/>
      <c r="J32" s="10"/>
      <c r="K32" s="10"/>
      <c r="L32" s="15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3"/>
    </row>
    <row r="33" spans="1:28" ht="15.6" x14ac:dyDescent="0.3">
      <c r="A33" s="22" t="s">
        <v>104</v>
      </c>
      <c r="B33" s="23" t="s">
        <v>27</v>
      </c>
      <c r="C33" s="4" t="s">
        <v>8</v>
      </c>
      <c r="D33" s="10">
        <f t="shared" si="20"/>
        <v>0</v>
      </c>
      <c r="E33" s="17"/>
      <c r="F33" s="17"/>
      <c r="G33" s="17"/>
      <c r="H33" s="17"/>
      <c r="I33" s="10"/>
      <c r="J33" s="9"/>
      <c r="K33" s="9"/>
      <c r="L33" s="18"/>
      <c r="M33" s="10"/>
      <c r="N33" s="17"/>
      <c r="O33" s="17"/>
      <c r="P33" s="10"/>
      <c r="Q33" s="17"/>
      <c r="R33" s="17"/>
      <c r="S33" s="10"/>
      <c r="T33" s="17"/>
      <c r="U33" s="17"/>
      <c r="V33" s="10"/>
      <c r="W33" s="17"/>
      <c r="X33" s="17"/>
      <c r="Y33" s="10"/>
      <c r="Z33" s="17"/>
      <c r="AA33" s="17"/>
      <c r="AB33" s="13"/>
    </row>
    <row r="34" spans="1:28" ht="31.2" x14ac:dyDescent="0.3">
      <c r="A34" s="20">
        <v>4</v>
      </c>
      <c r="B34" s="21" t="s">
        <v>49</v>
      </c>
      <c r="C34" s="4"/>
      <c r="D34" s="10">
        <f>E34+F34+G34+H34</f>
        <v>1</v>
      </c>
      <c r="E34" s="10">
        <f t="shared" ref="E34:H34" si="21">SUM(E35:E36)</f>
        <v>1</v>
      </c>
      <c r="F34" s="10">
        <f t="shared" si="21"/>
        <v>0</v>
      </c>
      <c r="G34" s="10">
        <f t="shared" si="21"/>
        <v>0</v>
      </c>
      <c r="H34" s="10">
        <f t="shared" si="21"/>
        <v>0</v>
      </c>
      <c r="I34" s="29">
        <f>M34+P34+S34+V34+Y34</f>
        <v>4</v>
      </c>
      <c r="J34" s="29">
        <f>N34+Q34+T34+W34+Z34</f>
        <v>1</v>
      </c>
      <c r="K34" s="10">
        <f>O34+R34+U34+X34+AA34</f>
        <v>3</v>
      </c>
      <c r="L34" s="30">
        <f>L35+L36</f>
        <v>1290</v>
      </c>
      <c r="M34" s="29">
        <f t="shared" ref="M34:O34" si="22">M35+M36</f>
        <v>4</v>
      </c>
      <c r="N34" s="29">
        <f t="shared" si="22"/>
        <v>1</v>
      </c>
      <c r="O34" s="29">
        <f t="shared" si="22"/>
        <v>3</v>
      </c>
      <c r="P34" s="10"/>
      <c r="Q34" s="17"/>
      <c r="R34" s="17"/>
      <c r="S34" s="10"/>
      <c r="T34" s="17"/>
      <c r="U34" s="17"/>
      <c r="V34" s="10"/>
      <c r="W34" s="17"/>
      <c r="X34" s="17"/>
      <c r="Y34" s="10"/>
      <c r="Z34" s="17"/>
      <c r="AA34" s="17"/>
      <c r="AB34" s="13"/>
    </row>
    <row r="35" spans="1:28" ht="15.6" x14ac:dyDescent="0.3">
      <c r="A35" s="22" t="s">
        <v>79</v>
      </c>
      <c r="B35" s="23" t="s">
        <v>49</v>
      </c>
      <c r="C35" s="4" t="s">
        <v>56</v>
      </c>
      <c r="D35" s="10">
        <f t="shared" si="18"/>
        <v>1</v>
      </c>
      <c r="E35" s="17">
        <v>1</v>
      </c>
      <c r="F35" s="17"/>
      <c r="G35" s="17"/>
      <c r="H35" s="17"/>
      <c r="I35" s="29">
        <f>K35+J35</f>
        <v>3</v>
      </c>
      <c r="J35" s="29">
        <f t="shared" ref="J35:J36" si="23">N35+Q35+T35+W35+Z35</f>
        <v>0</v>
      </c>
      <c r="K35" s="10">
        <f t="shared" ref="K35:K36" si="24">O35+R35+U35+X35+AA35</f>
        <v>3</v>
      </c>
      <c r="L35" s="29">
        <v>90</v>
      </c>
      <c r="M35" s="10">
        <f t="shared" ref="M35:M36" si="25">N35+O35</f>
        <v>3</v>
      </c>
      <c r="N35" s="17"/>
      <c r="O35" s="17">
        <v>3</v>
      </c>
      <c r="P35" s="10"/>
      <c r="Q35" s="17"/>
      <c r="R35" s="17"/>
      <c r="S35" s="10"/>
      <c r="T35" s="17"/>
      <c r="U35" s="17"/>
      <c r="V35" s="10"/>
      <c r="W35" s="17"/>
      <c r="X35" s="17"/>
      <c r="Y35" s="10"/>
      <c r="Z35" s="17"/>
      <c r="AA35" s="17"/>
      <c r="AB35" s="13"/>
    </row>
    <row r="36" spans="1:28" ht="15.6" x14ac:dyDescent="0.3">
      <c r="A36" s="22" t="s">
        <v>82</v>
      </c>
      <c r="B36" s="23" t="s">
        <v>50</v>
      </c>
      <c r="C36" s="4" t="s">
        <v>56</v>
      </c>
      <c r="D36" s="10">
        <f t="shared" si="18"/>
        <v>0</v>
      </c>
      <c r="E36" s="17"/>
      <c r="F36" s="17"/>
      <c r="G36" s="17"/>
      <c r="H36" s="17"/>
      <c r="I36" s="29">
        <f>K36+J36</f>
        <v>1</v>
      </c>
      <c r="J36" s="29">
        <f t="shared" si="23"/>
        <v>1</v>
      </c>
      <c r="K36" s="10">
        <f t="shared" si="24"/>
        <v>0</v>
      </c>
      <c r="L36" s="29">
        <v>1200</v>
      </c>
      <c r="M36" s="10">
        <f t="shared" si="25"/>
        <v>1</v>
      </c>
      <c r="N36" s="17">
        <v>1</v>
      </c>
      <c r="O36" s="17"/>
      <c r="P36" s="10"/>
      <c r="Q36" s="17"/>
      <c r="R36" s="17"/>
      <c r="S36" s="10"/>
      <c r="T36" s="17"/>
      <c r="U36" s="17"/>
      <c r="V36" s="10"/>
      <c r="W36" s="17"/>
      <c r="X36" s="17"/>
      <c r="Y36" s="10"/>
      <c r="Z36" s="17"/>
      <c r="AA36" s="17"/>
      <c r="AB36" s="13"/>
    </row>
    <row r="37" spans="1:28" ht="15.6" x14ac:dyDescent="0.3">
      <c r="A37" s="20">
        <v>5</v>
      </c>
      <c r="B37" s="21" t="s">
        <v>51</v>
      </c>
      <c r="C37" s="4"/>
      <c r="D37" s="10"/>
      <c r="E37" s="10"/>
      <c r="F37" s="10"/>
      <c r="G37" s="10"/>
      <c r="H37" s="10"/>
      <c r="I37" s="10"/>
      <c r="J37" s="9"/>
      <c r="K37" s="9"/>
      <c r="L37" s="18"/>
      <c r="M37" s="10"/>
      <c r="N37" s="17"/>
      <c r="O37" s="17"/>
      <c r="P37" s="10"/>
      <c r="Q37" s="17"/>
      <c r="R37" s="17"/>
      <c r="S37" s="10"/>
      <c r="T37" s="17"/>
      <c r="U37" s="17"/>
      <c r="V37" s="10"/>
      <c r="W37" s="17"/>
      <c r="X37" s="17"/>
      <c r="Y37" s="10"/>
      <c r="Z37" s="17"/>
      <c r="AA37" s="17"/>
      <c r="AB37" s="13"/>
    </row>
    <row r="38" spans="1:28" ht="15.6" x14ac:dyDescent="0.3">
      <c r="A38" s="22" t="s">
        <v>88</v>
      </c>
      <c r="B38" s="23" t="s">
        <v>28</v>
      </c>
      <c r="C38" s="11" t="s">
        <v>9</v>
      </c>
      <c r="D38" s="10"/>
      <c r="E38" s="17"/>
      <c r="F38" s="17"/>
      <c r="G38" s="17"/>
      <c r="H38" s="17"/>
      <c r="I38" s="10"/>
      <c r="J38" s="9"/>
      <c r="K38" s="9"/>
      <c r="L38" s="18"/>
      <c r="M38" s="10"/>
      <c r="N38" s="17"/>
      <c r="O38" s="17"/>
      <c r="P38" s="10"/>
      <c r="Q38" s="17"/>
      <c r="R38" s="17"/>
      <c r="S38" s="10"/>
      <c r="T38" s="17"/>
      <c r="U38" s="17"/>
      <c r="V38" s="10"/>
      <c r="W38" s="17"/>
      <c r="X38" s="17"/>
      <c r="Y38" s="10"/>
      <c r="Z38" s="17"/>
      <c r="AA38" s="17"/>
      <c r="AB38" s="13"/>
    </row>
    <row r="39" spans="1:28" ht="15.6" x14ac:dyDescent="0.3">
      <c r="A39" s="22" t="s">
        <v>89</v>
      </c>
      <c r="B39" s="23" t="s">
        <v>29</v>
      </c>
      <c r="C39" s="4" t="s">
        <v>8</v>
      </c>
      <c r="D39" s="10"/>
      <c r="E39" s="16"/>
      <c r="F39" s="16"/>
      <c r="G39" s="16"/>
      <c r="H39" s="16"/>
      <c r="I39" s="10"/>
      <c r="J39" s="16"/>
      <c r="K39" s="16"/>
      <c r="L39" s="33"/>
      <c r="M39" s="10"/>
      <c r="N39" s="16"/>
      <c r="O39" s="16"/>
      <c r="P39" s="10"/>
      <c r="Q39" s="16"/>
      <c r="R39" s="16"/>
      <c r="S39" s="10"/>
      <c r="T39" s="16"/>
      <c r="U39" s="16"/>
      <c r="V39" s="10"/>
      <c r="W39" s="16"/>
      <c r="X39" s="16"/>
      <c r="Y39" s="10"/>
      <c r="Z39" s="16"/>
      <c r="AA39" s="16"/>
      <c r="AB39" s="13"/>
    </row>
    <row r="40" spans="1:28" ht="15.6" x14ac:dyDescent="0.3">
      <c r="A40" s="22" t="s">
        <v>90</v>
      </c>
      <c r="B40" s="23" t="s">
        <v>52</v>
      </c>
      <c r="C40" s="11" t="s">
        <v>9</v>
      </c>
      <c r="D40" s="10"/>
      <c r="E40" s="10"/>
      <c r="F40" s="10"/>
      <c r="G40" s="10"/>
      <c r="H40" s="10"/>
      <c r="I40" s="10"/>
      <c r="J40" s="10"/>
      <c r="K40" s="10"/>
      <c r="L40" s="7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3"/>
    </row>
    <row r="41" spans="1:28" ht="15.6" x14ac:dyDescent="0.3">
      <c r="A41" s="22" t="s">
        <v>91</v>
      </c>
      <c r="B41" s="23" t="s">
        <v>53</v>
      </c>
      <c r="C41" s="11" t="s">
        <v>8</v>
      </c>
      <c r="D41" s="10"/>
      <c r="E41" s="9"/>
      <c r="F41" s="9"/>
      <c r="G41" s="9"/>
      <c r="H41" s="9"/>
      <c r="I41" s="10"/>
      <c r="J41" s="9"/>
      <c r="K41" s="9"/>
      <c r="L41" s="7"/>
      <c r="M41" s="10"/>
      <c r="N41" s="9"/>
      <c r="O41" s="9"/>
      <c r="P41" s="10"/>
      <c r="Q41" s="9"/>
      <c r="R41" s="9"/>
      <c r="S41" s="10"/>
      <c r="T41" s="9"/>
      <c r="U41" s="9"/>
      <c r="V41" s="10"/>
      <c r="W41" s="9"/>
      <c r="X41" s="9"/>
      <c r="Y41" s="10"/>
      <c r="Z41" s="9"/>
      <c r="AA41" s="9"/>
      <c r="AB41" s="13"/>
    </row>
    <row r="42" spans="1:28" ht="15.6" x14ac:dyDescent="0.3">
      <c r="A42" s="22" t="s">
        <v>92</v>
      </c>
      <c r="B42" s="23" t="s">
        <v>54</v>
      </c>
      <c r="C42" s="11" t="s">
        <v>8</v>
      </c>
      <c r="D42" s="10"/>
      <c r="E42" s="17"/>
      <c r="F42" s="17"/>
      <c r="G42" s="17"/>
      <c r="H42" s="17"/>
      <c r="I42" s="10"/>
      <c r="J42" s="9"/>
      <c r="K42" s="9"/>
      <c r="L42" s="18"/>
      <c r="M42" s="10"/>
      <c r="N42" s="17"/>
      <c r="O42" s="17"/>
      <c r="P42" s="10"/>
      <c r="Q42" s="17"/>
      <c r="R42" s="17"/>
      <c r="S42" s="10"/>
      <c r="T42" s="17"/>
      <c r="U42" s="17"/>
      <c r="V42" s="10"/>
      <c r="W42" s="17"/>
      <c r="X42" s="17"/>
      <c r="Y42" s="10"/>
      <c r="Z42" s="17"/>
      <c r="AA42" s="17"/>
      <c r="AB42" s="13"/>
    </row>
    <row r="43" spans="1:28" ht="15.6" x14ac:dyDescent="0.3">
      <c r="A43" s="24" t="s">
        <v>105</v>
      </c>
      <c r="B43" s="25" t="s">
        <v>55</v>
      </c>
      <c r="C43" s="11" t="s">
        <v>8</v>
      </c>
      <c r="D43" s="10"/>
      <c r="E43" s="17"/>
      <c r="F43" s="17"/>
      <c r="G43" s="17"/>
      <c r="H43" s="17"/>
      <c r="I43" s="10"/>
      <c r="J43" s="9"/>
      <c r="K43" s="9"/>
      <c r="L43" s="18"/>
      <c r="M43" s="10"/>
      <c r="N43" s="17"/>
      <c r="O43" s="17"/>
      <c r="P43" s="10"/>
      <c r="Q43" s="17"/>
      <c r="R43" s="17"/>
      <c r="S43" s="10"/>
      <c r="T43" s="17"/>
      <c r="U43" s="17"/>
      <c r="V43" s="10"/>
      <c r="W43" s="17"/>
      <c r="X43" s="17"/>
      <c r="Y43" s="10"/>
      <c r="Z43" s="17"/>
      <c r="AA43" s="17"/>
      <c r="AB43" s="13"/>
    </row>
    <row r="44" spans="1:28" ht="31.2" x14ac:dyDescent="0.3">
      <c r="A44" s="20">
        <v>6</v>
      </c>
      <c r="B44" s="21" t="s">
        <v>58</v>
      </c>
      <c r="C44" s="4"/>
      <c r="D44" s="10">
        <f>SUM(D45:D50)</f>
        <v>7</v>
      </c>
      <c r="E44" s="10">
        <f t="shared" ref="E44:H44" si="26">SUM(E45:E50)</f>
        <v>7</v>
      </c>
      <c r="F44" s="10">
        <f t="shared" si="26"/>
        <v>0</v>
      </c>
      <c r="G44" s="10">
        <f t="shared" si="26"/>
        <v>0</v>
      </c>
      <c r="H44" s="10">
        <f t="shared" si="26"/>
        <v>0</v>
      </c>
      <c r="I44" s="10"/>
      <c r="J44" s="9"/>
      <c r="K44" s="9"/>
      <c r="L44" s="18"/>
      <c r="M44" s="10"/>
      <c r="N44" s="17"/>
      <c r="O44" s="17"/>
      <c r="P44" s="10"/>
      <c r="Q44" s="17"/>
      <c r="R44" s="17"/>
      <c r="S44" s="10"/>
      <c r="T44" s="17"/>
      <c r="U44" s="17"/>
      <c r="V44" s="10"/>
      <c r="W44" s="17"/>
      <c r="X44" s="17"/>
      <c r="Y44" s="10"/>
      <c r="Z44" s="17"/>
      <c r="AA44" s="17"/>
      <c r="AB44" s="13"/>
    </row>
    <row r="45" spans="1:28" ht="15.6" x14ac:dyDescent="0.3">
      <c r="A45" s="22" t="s">
        <v>106</v>
      </c>
      <c r="B45" s="23" t="s">
        <v>80</v>
      </c>
      <c r="C45" s="4" t="s">
        <v>8</v>
      </c>
      <c r="D45" s="10">
        <f t="shared" si="18"/>
        <v>1</v>
      </c>
      <c r="E45" s="17">
        <v>1</v>
      </c>
      <c r="F45" s="17"/>
      <c r="G45" s="17"/>
      <c r="H45" s="17"/>
      <c r="I45" s="10"/>
      <c r="J45" s="9"/>
      <c r="K45" s="9"/>
      <c r="L45" s="18"/>
      <c r="M45" s="10"/>
      <c r="N45" s="17"/>
      <c r="O45" s="17"/>
      <c r="P45" s="10"/>
      <c r="Q45" s="17"/>
      <c r="R45" s="17"/>
      <c r="S45" s="10"/>
      <c r="T45" s="17"/>
      <c r="U45" s="17"/>
      <c r="V45" s="10"/>
      <c r="W45" s="17"/>
      <c r="X45" s="17"/>
      <c r="Y45" s="10"/>
      <c r="Z45" s="17"/>
      <c r="AA45" s="17"/>
      <c r="AB45" s="13"/>
    </row>
    <row r="46" spans="1:28" ht="15.6" x14ac:dyDescent="0.3">
      <c r="A46" s="22" t="s">
        <v>107</v>
      </c>
      <c r="B46" s="23" t="s">
        <v>81</v>
      </c>
      <c r="C46" s="4" t="s">
        <v>8</v>
      </c>
      <c r="D46" s="10">
        <f t="shared" si="18"/>
        <v>1</v>
      </c>
      <c r="E46" s="17">
        <v>1</v>
      </c>
      <c r="F46" s="17"/>
      <c r="G46" s="17"/>
      <c r="H46" s="17"/>
      <c r="I46" s="10"/>
      <c r="J46" s="9"/>
      <c r="K46" s="9"/>
      <c r="L46" s="18"/>
      <c r="M46" s="10"/>
      <c r="N46" s="17"/>
      <c r="O46" s="17"/>
      <c r="P46" s="10"/>
      <c r="Q46" s="17"/>
      <c r="R46" s="17"/>
      <c r="S46" s="10"/>
      <c r="T46" s="17"/>
      <c r="U46" s="17"/>
      <c r="V46" s="10"/>
      <c r="W46" s="17"/>
      <c r="X46" s="17"/>
      <c r="Y46" s="10"/>
      <c r="Z46" s="17"/>
      <c r="AA46" s="17"/>
      <c r="AB46" s="13"/>
    </row>
    <row r="47" spans="1:28" ht="15.6" x14ac:dyDescent="0.3">
      <c r="A47" s="22" t="s">
        <v>108</v>
      </c>
      <c r="B47" s="23" t="s">
        <v>83</v>
      </c>
      <c r="C47" s="4" t="s">
        <v>8</v>
      </c>
      <c r="D47" s="10">
        <f t="shared" si="18"/>
        <v>3</v>
      </c>
      <c r="E47" s="17">
        <v>3</v>
      </c>
      <c r="F47" s="17"/>
      <c r="G47" s="17"/>
      <c r="H47" s="17"/>
      <c r="I47" s="10"/>
      <c r="J47" s="9"/>
      <c r="K47" s="9"/>
      <c r="L47" s="18"/>
      <c r="M47" s="10"/>
      <c r="N47" s="17"/>
      <c r="O47" s="17"/>
      <c r="P47" s="10"/>
      <c r="Q47" s="17"/>
      <c r="R47" s="17"/>
      <c r="S47" s="10"/>
      <c r="T47" s="17"/>
      <c r="U47" s="17"/>
      <c r="V47" s="10"/>
      <c r="W47" s="17"/>
      <c r="X47" s="17"/>
      <c r="Y47" s="10"/>
      <c r="Z47" s="17"/>
      <c r="AA47" s="17"/>
      <c r="AB47" s="13"/>
    </row>
    <row r="48" spans="1:28" ht="15.6" x14ac:dyDescent="0.3">
      <c r="A48" s="22" t="s">
        <v>109</v>
      </c>
      <c r="B48" s="23" t="s">
        <v>84</v>
      </c>
      <c r="C48" s="4" t="s">
        <v>8</v>
      </c>
      <c r="D48" s="10">
        <f t="shared" si="18"/>
        <v>0</v>
      </c>
      <c r="E48" s="17">
        <v>0</v>
      </c>
      <c r="F48" s="17"/>
      <c r="G48" s="17"/>
      <c r="H48" s="17"/>
      <c r="I48" s="10"/>
      <c r="J48" s="9"/>
      <c r="K48" s="9"/>
      <c r="L48" s="18"/>
      <c r="M48" s="10"/>
      <c r="N48" s="17"/>
      <c r="O48" s="17"/>
      <c r="P48" s="10"/>
      <c r="Q48" s="17"/>
      <c r="R48" s="17"/>
      <c r="S48" s="10"/>
      <c r="T48" s="17"/>
      <c r="U48" s="17"/>
      <c r="V48" s="10"/>
      <c r="W48" s="17"/>
      <c r="X48" s="17"/>
      <c r="Y48" s="10"/>
      <c r="Z48" s="17"/>
      <c r="AA48" s="17"/>
      <c r="AB48" s="13"/>
    </row>
    <row r="49" spans="1:28" ht="31.5" customHeight="1" x14ac:dyDescent="0.3">
      <c r="A49" s="22" t="s">
        <v>110</v>
      </c>
      <c r="B49" s="23" t="s">
        <v>85</v>
      </c>
      <c r="C49" s="4" t="s">
        <v>56</v>
      </c>
      <c r="D49" s="10">
        <f t="shared" si="18"/>
        <v>1</v>
      </c>
      <c r="E49" s="17">
        <v>1</v>
      </c>
      <c r="F49" s="17"/>
      <c r="G49" s="17"/>
      <c r="H49" s="17"/>
      <c r="I49" s="10"/>
      <c r="J49" s="9"/>
      <c r="K49" s="9"/>
      <c r="L49" s="18"/>
      <c r="M49" s="10"/>
      <c r="N49" s="17"/>
      <c r="O49" s="17"/>
      <c r="P49" s="10"/>
      <c r="Q49" s="17"/>
      <c r="R49" s="17"/>
      <c r="S49" s="10"/>
      <c r="T49" s="17"/>
      <c r="U49" s="17"/>
      <c r="V49" s="10"/>
      <c r="W49" s="17"/>
      <c r="X49" s="17"/>
      <c r="Y49" s="10"/>
      <c r="Z49" s="17"/>
      <c r="AA49" s="17"/>
      <c r="AB49" s="13"/>
    </row>
    <row r="50" spans="1:28" ht="31.5" customHeight="1" x14ac:dyDescent="0.3">
      <c r="A50" s="22" t="s">
        <v>111</v>
      </c>
      <c r="B50" s="23" t="s">
        <v>86</v>
      </c>
      <c r="C50" s="4" t="s">
        <v>56</v>
      </c>
      <c r="D50" s="10">
        <f t="shared" si="18"/>
        <v>1</v>
      </c>
      <c r="E50" s="17">
        <v>1</v>
      </c>
      <c r="F50" s="17"/>
      <c r="G50" s="17"/>
      <c r="H50" s="17"/>
      <c r="I50" s="10"/>
      <c r="J50" s="9"/>
      <c r="K50" s="9"/>
      <c r="L50" s="18"/>
      <c r="M50" s="10"/>
      <c r="N50" s="17"/>
      <c r="O50" s="17"/>
      <c r="P50" s="10"/>
      <c r="Q50" s="17"/>
      <c r="R50" s="17"/>
      <c r="S50" s="10"/>
      <c r="T50" s="17"/>
      <c r="U50" s="17"/>
      <c r="V50" s="10"/>
      <c r="W50" s="17"/>
      <c r="X50" s="17"/>
      <c r="Y50" s="10"/>
      <c r="Z50" s="17"/>
      <c r="AA50" s="17"/>
      <c r="AB50" s="13"/>
    </row>
    <row r="51" spans="1:28" ht="15.6" x14ac:dyDescent="0.3">
      <c r="A51" s="20">
        <v>7</v>
      </c>
      <c r="B51" s="21" t="s">
        <v>87</v>
      </c>
      <c r="C51" s="4"/>
      <c r="D51" s="10">
        <f>SUM(D52:D53)</f>
        <v>0</v>
      </c>
      <c r="E51" s="17"/>
      <c r="F51" s="17"/>
      <c r="G51" s="17"/>
      <c r="H51" s="17"/>
      <c r="I51" s="10"/>
      <c r="J51" s="9"/>
      <c r="K51" s="9"/>
      <c r="L51" s="18"/>
      <c r="M51" s="10"/>
      <c r="N51" s="17"/>
      <c r="O51" s="17"/>
      <c r="P51" s="10"/>
      <c r="Q51" s="17"/>
      <c r="R51" s="17"/>
      <c r="S51" s="10"/>
      <c r="T51" s="17"/>
      <c r="U51" s="17"/>
      <c r="V51" s="10"/>
      <c r="W51" s="17"/>
      <c r="X51" s="17"/>
      <c r="Y51" s="10"/>
      <c r="Z51" s="17"/>
      <c r="AA51" s="17"/>
      <c r="AB51" s="13"/>
    </row>
    <row r="52" spans="1:28" ht="19.5" customHeight="1" x14ac:dyDescent="0.3">
      <c r="A52" s="22" t="s">
        <v>112</v>
      </c>
      <c r="B52" s="23" t="s">
        <v>93</v>
      </c>
      <c r="C52" s="4" t="s">
        <v>94</v>
      </c>
      <c r="D52" s="10">
        <f t="shared" si="18"/>
        <v>0</v>
      </c>
      <c r="E52" s="17"/>
      <c r="F52" s="17"/>
      <c r="G52" s="17"/>
      <c r="H52" s="17"/>
      <c r="I52" s="10"/>
      <c r="J52" s="9"/>
      <c r="K52" s="9"/>
      <c r="L52" s="18"/>
      <c r="M52" s="10"/>
      <c r="N52" s="17"/>
      <c r="O52" s="17"/>
      <c r="P52" s="10"/>
      <c r="Q52" s="17"/>
      <c r="R52" s="17"/>
      <c r="S52" s="10"/>
      <c r="T52" s="17"/>
      <c r="U52" s="17"/>
      <c r="V52" s="10"/>
      <c r="W52" s="17"/>
      <c r="X52" s="17"/>
      <c r="Y52" s="10"/>
      <c r="Z52" s="17"/>
      <c r="AA52" s="17"/>
      <c r="AB52" s="13"/>
    </row>
    <row r="53" spans="1:28" ht="34.5" customHeight="1" x14ac:dyDescent="0.3">
      <c r="A53" s="22" t="s">
        <v>113</v>
      </c>
      <c r="B53" s="23" t="s">
        <v>95</v>
      </c>
      <c r="C53" s="4" t="s">
        <v>94</v>
      </c>
      <c r="D53" s="10">
        <f t="shared" si="18"/>
        <v>0</v>
      </c>
      <c r="E53" s="17"/>
      <c r="F53" s="17"/>
      <c r="G53" s="17"/>
      <c r="H53" s="17"/>
      <c r="I53" s="10"/>
      <c r="J53" s="9"/>
      <c r="K53" s="9"/>
      <c r="L53" s="18"/>
      <c r="M53" s="10"/>
      <c r="N53" s="17"/>
      <c r="O53" s="17"/>
      <c r="P53" s="10"/>
      <c r="Q53" s="17"/>
      <c r="R53" s="17"/>
      <c r="S53" s="10"/>
      <c r="T53" s="17"/>
      <c r="U53" s="17"/>
      <c r="V53" s="10"/>
      <c r="W53" s="17"/>
      <c r="X53" s="17"/>
      <c r="Y53" s="10"/>
      <c r="Z53" s="17"/>
      <c r="AA53" s="17"/>
      <c r="AB53" s="13"/>
    </row>
  </sheetData>
  <autoFilter ref="A6:AA53" xr:uid="{00000000-0009-0000-0000-000000000000}"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15">
    <mergeCell ref="A4:AA4"/>
    <mergeCell ref="A1:D1"/>
    <mergeCell ref="A2:D2"/>
    <mergeCell ref="A6:A7"/>
    <mergeCell ref="B6:B7"/>
    <mergeCell ref="C6:C7"/>
    <mergeCell ref="D6:H6"/>
    <mergeCell ref="A3:AA3"/>
    <mergeCell ref="V6:X6"/>
    <mergeCell ref="Y6:AA6"/>
    <mergeCell ref="I6:L6"/>
    <mergeCell ref="M6:O6"/>
    <mergeCell ref="P6:R6"/>
    <mergeCell ref="S6:U6"/>
    <mergeCell ref="A5:AA5"/>
  </mergeCells>
  <pageMargins left="0.1" right="0.05" top="0.25" bottom="0.15" header="0.05" footer="0.05"/>
  <pageSetup paperSize="9" scale="60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PL2</vt:lpstr>
      <vt:lpstr>'PL2'!Print_Titles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DELL</cp:lastModifiedBy>
  <cp:lastPrinted>2025-08-14T07:07:51Z</cp:lastPrinted>
  <dcterms:created xsi:type="dcterms:W3CDTF">2019-08-22T07:37:30Z</dcterms:created>
  <dcterms:modified xsi:type="dcterms:W3CDTF">2025-08-20T03:27:24Z</dcterms:modified>
</cp:coreProperties>
</file>